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КСС" sheetId="5" r:id="rId1"/>
  </sheets>
  <calcPr calcId="162913"/>
</workbook>
</file>

<file path=xl/calcChain.xml><?xml version="1.0" encoding="utf-8"?>
<calcChain xmlns="http://schemas.openxmlformats.org/spreadsheetml/2006/main">
  <c r="F11" i="5" l="1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10" i="5"/>
  <c r="F36" i="5" s="1"/>
  <c r="F37" i="5" l="1"/>
  <c r="F38" i="5" s="1"/>
  <c r="F39" i="5" l="1"/>
  <c r="F40" i="5" s="1"/>
</calcChain>
</file>

<file path=xl/sharedStrings.xml><?xml version="1.0" encoding="utf-8"?>
<sst xmlns="http://schemas.openxmlformats.org/spreadsheetml/2006/main" count="68" uniqueCount="46">
  <si>
    <t>м2</t>
  </si>
  <si>
    <t>№</t>
  </si>
  <si>
    <t>Ед. мярка</t>
  </si>
  <si>
    <t>Вид работа</t>
  </si>
  <si>
    <t>Количество</t>
  </si>
  <si>
    <t xml:space="preserve">        КОЛИЧЕСТВЕНО-СТОЙНОСТНА СМЕТКА ПО ВИДОВЕ СМР/СРР</t>
  </si>
  <si>
    <t>Ед.цена</t>
  </si>
  <si>
    <t>Стойност</t>
  </si>
  <si>
    <t>бр.</t>
  </si>
  <si>
    <t>Демонтаж на керемиди</t>
  </si>
  <si>
    <t>л.м.</t>
  </si>
  <si>
    <t>Направа на летвена скара по покрив с керемиди,при ремонти</t>
  </si>
  <si>
    <t>Демонтаж на улуци обикновени</t>
  </si>
  <si>
    <t>Демонтаж на водосточни тръби</t>
  </si>
  <si>
    <t>Демонтаж на ламаринена обшивка</t>
  </si>
  <si>
    <t>Доставка и монтаж на улуци от поцинкована ламарина</t>
  </si>
  <si>
    <t>Доставка и монтаж на ламаринени водосточни тръби</t>
  </si>
  <si>
    <t>Доставка и монтаж на водосточно казанче от поцинкована ламарина</t>
  </si>
  <si>
    <t>Обшивка на комини,корнизи и улами с поцинкована ламарина</t>
  </si>
  <si>
    <t>Общо</t>
  </si>
  <si>
    <t>10%непредвидени</t>
  </si>
  <si>
    <t>ДДС 20%</t>
  </si>
  <si>
    <t>Предмет: Основен ремонт на покриви  по обособени позиции</t>
  </si>
  <si>
    <t>Сортиране на различни видове керемиди</t>
  </si>
  <si>
    <t>Препокриване с керемиди върху летвена скара</t>
  </si>
  <si>
    <t>Частично подменяне на отделни керемиди</t>
  </si>
  <si>
    <t>Покриване на била и ръбове с глинени капаци, при ремонти</t>
  </si>
  <si>
    <t>Всичко с непредвидените:</t>
  </si>
  <si>
    <t>Всичко с ДДС:</t>
  </si>
  <si>
    <t>Словом: …………………………………………………………………………</t>
  </si>
  <si>
    <t>Изготвил:…………………….</t>
  </si>
  <si>
    <t>Грундиране на плоскости за хидроизолация</t>
  </si>
  <si>
    <t>Направа на дървена коруба за спускане на керемиди</t>
  </si>
  <si>
    <t>Спускане на керемиди по коруба</t>
  </si>
  <si>
    <t>Направа и разваляне на тръбно фасадно скеле с височина до 20м.</t>
  </si>
  <si>
    <t>Демонтаж на лежаща покривна конструкция в съществуващи сгради,вкл. изнасяне на материала,пренасяне до 30м.и сортиране</t>
  </si>
  <si>
    <t>Направа на лежаща покривна конструкция в съществуващи сгради</t>
  </si>
  <si>
    <t>м3</t>
  </si>
  <si>
    <t>Демонтаж на хидроизолация</t>
  </si>
  <si>
    <t>Изравнителна шпакловка при ремонти</t>
  </si>
  <si>
    <t>Хидроизолация двупластова с посипка от битумна мушама на газопламъчно залепване</t>
  </si>
  <si>
    <t>Товарене на строителни материали на самосвал с мех.товарач и извозване до 5км.</t>
  </si>
  <si>
    <t>Изкърпване на външна гладка мазилка при ремонти</t>
  </si>
  <si>
    <t>Грундиране с готов грунд върху мазилка</t>
  </si>
  <si>
    <t xml:space="preserve">Боядисване на релефни фасади с височина над 6м.с фасадни бои двукратно </t>
  </si>
  <si>
    <t xml:space="preserve"> ОБЕКТ: Обособена позиция № 5: Основен ремонт  на Читалище "Развитие" в гр.Севлиево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</si>
</sst>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8"/>
      <name val="HebarCond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Alignment="1" applyProtection="1">
      <alignment horizontal="center" wrapText="1"/>
    </xf>
    <xf numFmtId="0" fontId="2" fillId="0" borderId="0" xfId="1" applyFont="1" applyFill="1" applyBorder="1" applyAlignment="1">
      <alignment horizontal="left" wrapText="1"/>
    </xf>
    <xf numFmtId="0" fontId="3" fillId="0" borderId="1" xfId="0" applyFont="1" applyBorder="1"/>
    <xf numFmtId="0" fontId="3" fillId="0" borderId="2" xfId="0" applyFont="1" applyBorder="1"/>
    <xf numFmtId="0" fontId="4" fillId="0" borderId="6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5" xfId="0" applyFont="1" applyBorder="1"/>
    <xf numFmtId="0" fontId="5" fillId="0" borderId="1" xfId="0" applyFont="1" applyBorder="1" applyAlignment="1" applyProtection="1">
      <alignment horizontal="center"/>
    </xf>
    <xf numFmtId="0" fontId="5" fillId="0" borderId="14" xfId="0" applyFont="1" applyBorder="1" applyAlignment="1" applyProtection="1">
      <alignment horizontal="center"/>
    </xf>
    <xf numFmtId="0" fontId="4" fillId="0" borderId="7" xfId="0" applyFont="1" applyBorder="1"/>
    <xf numFmtId="0" fontId="4" fillId="0" borderId="8" xfId="0" applyFont="1" applyBorder="1"/>
    <xf numFmtId="0" fontId="0" fillId="0" borderId="8" xfId="0" applyBorder="1"/>
    <xf numFmtId="0" fontId="0" fillId="0" borderId="9" xfId="0" applyBorder="1"/>
    <xf numFmtId="2" fontId="7" fillId="0" borderId="9" xfId="0" applyNumberFormat="1" applyFont="1" applyBorder="1"/>
    <xf numFmtId="0" fontId="0" fillId="0" borderId="16" xfId="0" applyBorder="1"/>
    <xf numFmtId="0" fontId="0" fillId="0" borderId="15" xfId="0" applyBorder="1"/>
    <xf numFmtId="0" fontId="0" fillId="0" borderId="11" xfId="0" applyBorder="1"/>
    <xf numFmtId="2" fontId="0" fillId="0" borderId="8" xfId="0" applyNumberFormat="1" applyBorder="1"/>
    <xf numFmtId="0" fontId="0" fillId="0" borderId="12" xfId="0" applyBorder="1"/>
    <xf numFmtId="2" fontId="0" fillId="0" borderId="9" xfId="0" applyNumberFormat="1" applyBorder="1"/>
    <xf numFmtId="0" fontId="7" fillId="0" borderId="0" xfId="0" applyFont="1"/>
    <xf numFmtId="0" fontId="5" fillId="0" borderId="17" xfId="0" applyFont="1" applyBorder="1" applyAlignment="1" applyProtection="1">
      <alignment horizontal="center"/>
    </xf>
    <xf numFmtId="0" fontId="2" fillId="0" borderId="8" xfId="0" applyFont="1" applyBorder="1"/>
    <xf numFmtId="0" fontId="2" fillId="0" borderId="9" xfId="0" applyFon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8" xfId="0" applyFont="1" applyBorder="1" applyAlignment="1">
      <alignment horizontal="center"/>
    </xf>
    <xf numFmtId="2" fontId="0" fillId="0" borderId="7" xfId="0" applyNumberFormat="1" applyBorder="1"/>
    <xf numFmtId="0" fontId="2" fillId="0" borderId="15" xfId="0" applyFont="1" applyBorder="1"/>
    <xf numFmtId="0" fontId="0" fillId="0" borderId="10" xfId="0" applyBorder="1"/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 wrapText="1"/>
    </xf>
    <xf numFmtId="0" fontId="0" fillId="0" borderId="11" xfId="0" applyBorder="1" applyAlignment="1">
      <alignment wrapText="1"/>
    </xf>
    <xf numFmtId="0" fontId="7" fillId="0" borderId="11" xfId="0" applyFont="1" applyBorder="1"/>
    <xf numFmtId="0" fontId="7" fillId="0" borderId="11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0" fillId="0" borderId="3" xfId="0" applyBorder="1" applyAlignment="1">
      <alignment horizontal="center"/>
    </xf>
    <xf numFmtId="0" fontId="6" fillId="0" borderId="1" xfId="0" applyFont="1" applyBorder="1"/>
    <xf numFmtId="2" fontId="7" fillId="0" borderId="3" xfId="0" applyNumberFormat="1" applyFont="1" applyBorder="1"/>
    <xf numFmtId="0" fontId="2" fillId="0" borderId="0" xfId="1" applyFont="1" applyFill="1" applyBorder="1" applyAlignment="1">
      <alignment horizontal="left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wrapText="1"/>
    </xf>
    <xf numFmtId="0" fontId="2" fillId="0" borderId="13" xfId="1" applyFont="1" applyFill="1" applyBorder="1" applyAlignment="1">
      <alignment horizontal="left" wrapText="1"/>
    </xf>
    <xf numFmtId="2" fontId="0" fillId="0" borderId="10" xfId="0" applyNumberFormat="1" applyBorder="1"/>
    <xf numFmtId="2" fontId="0" fillId="0" borderId="11" xfId="0" applyNumberFormat="1" applyBorder="1"/>
    <xf numFmtId="2" fontId="0" fillId="0" borderId="13" xfId="0" applyNumberFormat="1" applyBorder="1"/>
  </cellXfs>
  <cellStyles count="2">
    <cellStyle name="Normal_Act&amp;_BQ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M16" sqref="M16"/>
    </sheetView>
  </sheetViews>
  <sheetFormatPr defaultRowHeight="15"/>
  <cols>
    <col min="1" max="1" width="6.5703125" customWidth="1"/>
    <col min="2" max="2" width="41.140625" customWidth="1"/>
    <col min="3" max="3" width="5.85546875" customWidth="1"/>
    <col min="4" max="4" width="13.7109375" customWidth="1"/>
    <col min="6" max="6" width="10.85546875" customWidth="1"/>
  </cols>
  <sheetData>
    <row r="1" spans="1:6" ht="15.75">
      <c r="A1" s="1" t="s">
        <v>22</v>
      </c>
      <c r="B1" s="1"/>
      <c r="C1" s="1"/>
      <c r="D1" s="1"/>
      <c r="E1" s="1"/>
      <c r="F1" s="1"/>
    </row>
    <row r="2" spans="1:6" ht="14.25" customHeight="1">
      <c r="A2" s="43"/>
      <c r="B2" s="43"/>
      <c r="C2" s="43"/>
      <c r="D2" s="43"/>
      <c r="E2" s="43"/>
      <c r="F2" s="2"/>
    </row>
    <row r="3" spans="1:6" ht="30.75" customHeight="1">
      <c r="A3" s="56" t="s">
        <v>5</v>
      </c>
      <c r="B3" s="56"/>
      <c r="C3" s="56"/>
      <c r="D3" s="56"/>
      <c r="E3" s="56"/>
      <c r="F3" s="56"/>
    </row>
    <row r="4" spans="1:6" ht="17.25" customHeight="1">
      <c r="A4" s="3"/>
      <c r="B4" s="3"/>
      <c r="C4" s="3"/>
      <c r="D4" s="3"/>
      <c r="E4" s="3"/>
      <c r="F4" s="3"/>
    </row>
    <row r="5" spans="1:6" ht="33.75" customHeight="1" thickBot="1">
      <c r="A5" s="57" t="s">
        <v>45</v>
      </c>
      <c r="B5" s="57"/>
      <c r="C5" s="57"/>
      <c r="D5" s="57"/>
      <c r="E5" s="57"/>
      <c r="F5" s="57"/>
    </row>
    <row r="6" spans="1:6" ht="15" customHeight="1">
      <c r="A6" s="44" t="s">
        <v>1</v>
      </c>
      <c r="B6" s="47" t="s">
        <v>3</v>
      </c>
      <c r="C6" s="50" t="s">
        <v>2</v>
      </c>
      <c r="D6" s="53" t="s">
        <v>4</v>
      </c>
      <c r="E6" s="5" t="s">
        <v>6</v>
      </c>
      <c r="F6" s="6" t="s">
        <v>7</v>
      </c>
    </row>
    <row r="7" spans="1:6" ht="15.75">
      <c r="A7" s="45"/>
      <c r="B7" s="48"/>
      <c r="C7" s="51"/>
      <c r="D7" s="54"/>
      <c r="E7" s="7"/>
      <c r="F7" s="8"/>
    </row>
    <row r="8" spans="1:6" ht="16.5" thickBot="1">
      <c r="A8" s="46"/>
      <c r="B8" s="49"/>
      <c r="C8" s="52"/>
      <c r="D8" s="55"/>
      <c r="E8" s="9"/>
      <c r="F8" s="10"/>
    </row>
    <row r="9" spans="1:6" ht="16.5" thickBot="1">
      <c r="A9" s="25">
        <v>1</v>
      </c>
      <c r="B9" s="12">
        <v>2</v>
      </c>
      <c r="C9" s="11">
        <v>3</v>
      </c>
      <c r="D9" s="25">
        <v>4</v>
      </c>
      <c r="E9" s="41">
        <v>5</v>
      </c>
      <c r="F9" s="41">
        <v>6</v>
      </c>
    </row>
    <row r="10" spans="1:6" ht="15.75">
      <c r="A10" s="13">
        <v>1</v>
      </c>
      <c r="B10" s="33" t="s">
        <v>9</v>
      </c>
      <c r="C10" s="28" t="s">
        <v>0</v>
      </c>
      <c r="D10" s="58">
        <v>190</v>
      </c>
      <c r="E10" s="31">
        <v>0</v>
      </c>
      <c r="F10" s="31">
        <f>D10*E10</f>
        <v>0</v>
      </c>
    </row>
    <row r="11" spans="1:6" ht="30">
      <c r="A11" s="14">
        <v>2</v>
      </c>
      <c r="B11" s="36" t="s">
        <v>32</v>
      </c>
      <c r="C11" s="29" t="s">
        <v>10</v>
      </c>
      <c r="D11" s="59">
        <v>12</v>
      </c>
      <c r="E11" s="21">
        <v>0</v>
      </c>
      <c r="F11" s="21">
        <f t="shared" ref="F11:F35" si="0">D11*E11</f>
        <v>0</v>
      </c>
    </row>
    <row r="12" spans="1:6">
      <c r="A12" s="15">
        <v>3</v>
      </c>
      <c r="B12" s="20" t="s">
        <v>33</v>
      </c>
      <c r="C12" s="29" t="s">
        <v>8</v>
      </c>
      <c r="D12" s="59">
        <v>855</v>
      </c>
      <c r="E12" s="21">
        <v>0</v>
      </c>
      <c r="F12" s="21">
        <f t="shared" si="0"/>
        <v>0</v>
      </c>
    </row>
    <row r="13" spans="1:6">
      <c r="A13" s="15">
        <v>4</v>
      </c>
      <c r="B13" s="20" t="s">
        <v>23</v>
      </c>
      <c r="C13" s="29" t="s">
        <v>8</v>
      </c>
      <c r="D13" s="59">
        <v>1995</v>
      </c>
      <c r="E13" s="21">
        <v>0</v>
      </c>
      <c r="F13" s="21">
        <f t="shared" si="0"/>
        <v>0</v>
      </c>
    </row>
    <row r="14" spans="1:6" ht="30">
      <c r="A14" s="15">
        <v>5</v>
      </c>
      <c r="B14" s="36" t="s">
        <v>34</v>
      </c>
      <c r="C14" s="30" t="s">
        <v>0</v>
      </c>
      <c r="D14" s="59">
        <v>890</v>
      </c>
      <c r="E14" s="21">
        <v>0</v>
      </c>
      <c r="F14" s="21">
        <f t="shared" si="0"/>
        <v>0</v>
      </c>
    </row>
    <row r="15" spans="1:6" ht="60">
      <c r="A15" s="15">
        <v>6</v>
      </c>
      <c r="B15" s="36" t="s">
        <v>35</v>
      </c>
      <c r="C15" s="29" t="s">
        <v>0</v>
      </c>
      <c r="D15" s="59">
        <v>97</v>
      </c>
      <c r="E15" s="21">
        <v>0</v>
      </c>
      <c r="F15" s="21">
        <f t="shared" si="0"/>
        <v>0</v>
      </c>
    </row>
    <row r="16" spans="1:6" ht="30">
      <c r="A16" s="15">
        <v>7</v>
      </c>
      <c r="B16" s="36" t="s">
        <v>36</v>
      </c>
      <c r="C16" s="29" t="s">
        <v>37</v>
      </c>
      <c r="D16" s="59">
        <v>1.5</v>
      </c>
      <c r="E16" s="21">
        <v>0</v>
      </c>
      <c r="F16" s="21">
        <f t="shared" si="0"/>
        <v>0</v>
      </c>
    </row>
    <row r="17" spans="1:6" ht="30">
      <c r="A17" s="15">
        <v>8</v>
      </c>
      <c r="B17" s="36" t="s">
        <v>11</v>
      </c>
      <c r="C17" s="29" t="s">
        <v>0</v>
      </c>
      <c r="D17" s="59">
        <v>97</v>
      </c>
      <c r="E17" s="21">
        <v>0</v>
      </c>
      <c r="F17" s="21">
        <f t="shared" si="0"/>
        <v>0</v>
      </c>
    </row>
    <row r="18" spans="1:6" ht="30">
      <c r="A18" s="15">
        <v>9</v>
      </c>
      <c r="B18" s="36" t="s">
        <v>24</v>
      </c>
      <c r="C18" s="29" t="s">
        <v>0</v>
      </c>
      <c r="D18" s="59">
        <v>133</v>
      </c>
      <c r="E18" s="21">
        <v>0</v>
      </c>
      <c r="F18" s="21">
        <f t="shared" si="0"/>
        <v>0</v>
      </c>
    </row>
    <row r="19" spans="1:6">
      <c r="A19" s="15">
        <v>10</v>
      </c>
      <c r="B19" s="20" t="s">
        <v>25</v>
      </c>
      <c r="C19" s="29" t="s">
        <v>8</v>
      </c>
      <c r="D19" s="59">
        <v>855</v>
      </c>
      <c r="E19" s="21">
        <v>0</v>
      </c>
      <c r="F19" s="21">
        <f t="shared" si="0"/>
        <v>0</v>
      </c>
    </row>
    <row r="20" spans="1:6" ht="30">
      <c r="A20" s="15">
        <v>11</v>
      </c>
      <c r="B20" s="36" t="s">
        <v>26</v>
      </c>
      <c r="C20" s="29" t="s">
        <v>10</v>
      </c>
      <c r="D20" s="59">
        <v>88</v>
      </c>
      <c r="E20" s="21">
        <v>0</v>
      </c>
      <c r="F20" s="21">
        <f t="shared" si="0"/>
        <v>0</v>
      </c>
    </row>
    <row r="21" spans="1:6">
      <c r="A21" s="15">
        <v>12</v>
      </c>
      <c r="B21" s="20" t="s">
        <v>12</v>
      </c>
      <c r="C21" s="29" t="s">
        <v>10</v>
      </c>
      <c r="D21" s="59">
        <v>132</v>
      </c>
      <c r="E21" s="21">
        <v>0</v>
      </c>
      <c r="F21" s="21">
        <f t="shared" si="0"/>
        <v>0</v>
      </c>
    </row>
    <row r="22" spans="1:6">
      <c r="A22" s="15">
        <v>13</v>
      </c>
      <c r="B22" s="20" t="s">
        <v>13</v>
      </c>
      <c r="C22" s="29" t="s">
        <v>10</v>
      </c>
      <c r="D22" s="59">
        <v>84</v>
      </c>
      <c r="E22" s="21">
        <v>0</v>
      </c>
      <c r="F22" s="21">
        <f t="shared" si="0"/>
        <v>0</v>
      </c>
    </row>
    <row r="23" spans="1:6">
      <c r="A23" s="15">
        <v>14</v>
      </c>
      <c r="B23" s="20" t="s">
        <v>14</v>
      </c>
      <c r="C23" s="29" t="s">
        <v>0</v>
      </c>
      <c r="D23" s="59">
        <v>28</v>
      </c>
      <c r="E23" s="21">
        <v>0</v>
      </c>
      <c r="F23" s="21">
        <f t="shared" si="0"/>
        <v>0</v>
      </c>
    </row>
    <row r="24" spans="1:6">
      <c r="A24" s="15">
        <v>15</v>
      </c>
      <c r="B24" s="37" t="s">
        <v>38</v>
      </c>
      <c r="C24" s="30" t="s">
        <v>0</v>
      </c>
      <c r="D24" s="59">
        <v>93</v>
      </c>
      <c r="E24" s="21">
        <v>0</v>
      </c>
      <c r="F24" s="21">
        <f t="shared" si="0"/>
        <v>0</v>
      </c>
    </row>
    <row r="25" spans="1:6">
      <c r="A25" s="15">
        <v>16</v>
      </c>
      <c r="B25" s="37" t="s">
        <v>39</v>
      </c>
      <c r="C25" s="30" t="s">
        <v>0</v>
      </c>
      <c r="D25" s="59">
        <v>45</v>
      </c>
      <c r="E25" s="21">
        <v>0</v>
      </c>
      <c r="F25" s="21">
        <f t="shared" si="0"/>
        <v>0</v>
      </c>
    </row>
    <row r="26" spans="1:6">
      <c r="A26" s="15">
        <v>17</v>
      </c>
      <c r="B26" s="37" t="s">
        <v>31</v>
      </c>
      <c r="C26" s="30" t="s">
        <v>0</v>
      </c>
      <c r="D26" s="59">
        <v>93</v>
      </c>
      <c r="E26" s="21">
        <v>0</v>
      </c>
      <c r="F26" s="21">
        <f t="shared" si="0"/>
        <v>0</v>
      </c>
    </row>
    <row r="27" spans="1:6" ht="39">
      <c r="A27" s="15">
        <v>18</v>
      </c>
      <c r="B27" s="38" t="s">
        <v>40</v>
      </c>
      <c r="C27" s="30" t="s">
        <v>0</v>
      </c>
      <c r="D27" s="59">
        <v>106</v>
      </c>
      <c r="E27" s="21">
        <v>0</v>
      </c>
      <c r="F27" s="21">
        <f t="shared" si="0"/>
        <v>0</v>
      </c>
    </row>
    <row r="28" spans="1:6" ht="26.25" customHeight="1">
      <c r="A28" s="15">
        <v>19</v>
      </c>
      <c r="B28" s="36" t="s">
        <v>41</v>
      </c>
      <c r="C28" s="29" t="s">
        <v>37</v>
      </c>
      <c r="D28" s="59">
        <v>32</v>
      </c>
      <c r="E28" s="21">
        <v>0</v>
      </c>
      <c r="F28" s="21">
        <f t="shared" si="0"/>
        <v>0</v>
      </c>
    </row>
    <row r="29" spans="1:6" ht="30">
      <c r="A29" s="15">
        <v>20</v>
      </c>
      <c r="B29" s="36" t="s">
        <v>15</v>
      </c>
      <c r="C29" s="29" t="s">
        <v>10</v>
      </c>
      <c r="D29" s="59">
        <v>132</v>
      </c>
      <c r="E29" s="21">
        <v>0</v>
      </c>
      <c r="F29" s="21">
        <f t="shared" si="0"/>
        <v>0</v>
      </c>
    </row>
    <row r="30" spans="1:6" ht="30">
      <c r="A30" s="15">
        <v>21</v>
      </c>
      <c r="B30" s="36" t="s">
        <v>16</v>
      </c>
      <c r="C30" s="29" t="s">
        <v>10</v>
      </c>
      <c r="D30" s="59">
        <v>84</v>
      </c>
      <c r="E30" s="21">
        <v>0</v>
      </c>
      <c r="F30" s="21">
        <f t="shared" si="0"/>
        <v>0</v>
      </c>
    </row>
    <row r="31" spans="1:6" ht="30">
      <c r="A31" s="15">
        <v>22</v>
      </c>
      <c r="B31" s="36" t="s">
        <v>17</v>
      </c>
      <c r="C31" s="29" t="s">
        <v>8</v>
      </c>
      <c r="D31" s="59">
        <v>8</v>
      </c>
      <c r="E31" s="21">
        <v>0</v>
      </c>
      <c r="F31" s="21">
        <f t="shared" si="0"/>
        <v>0</v>
      </c>
    </row>
    <row r="32" spans="1:6" ht="30">
      <c r="A32" s="15">
        <v>23</v>
      </c>
      <c r="B32" s="36" t="s">
        <v>18</v>
      </c>
      <c r="C32" s="29" t="s">
        <v>0</v>
      </c>
      <c r="D32" s="59">
        <v>135</v>
      </c>
      <c r="E32" s="21">
        <v>0</v>
      </c>
      <c r="F32" s="21">
        <f t="shared" si="0"/>
        <v>0</v>
      </c>
    </row>
    <row r="33" spans="1:6" ht="26.25">
      <c r="A33" s="15">
        <v>24</v>
      </c>
      <c r="B33" s="38" t="s">
        <v>42</v>
      </c>
      <c r="C33" s="30" t="s">
        <v>0</v>
      </c>
      <c r="D33" s="59">
        <v>35</v>
      </c>
      <c r="E33" s="21">
        <v>0</v>
      </c>
      <c r="F33" s="21">
        <f t="shared" si="0"/>
        <v>0</v>
      </c>
    </row>
    <row r="34" spans="1:6">
      <c r="A34" s="15">
        <v>25</v>
      </c>
      <c r="B34" s="38" t="s">
        <v>43</v>
      </c>
      <c r="C34" s="30" t="s">
        <v>0</v>
      </c>
      <c r="D34" s="59">
        <v>35</v>
      </c>
      <c r="E34" s="21">
        <v>0</v>
      </c>
      <c r="F34" s="21">
        <f t="shared" si="0"/>
        <v>0</v>
      </c>
    </row>
    <row r="35" spans="1:6" ht="27" thickBot="1">
      <c r="A35" s="16">
        <v>26</v>
      </c>
      <c r="B35" s="39" t="s">
        <v>44</v>
      </c>
      <c r="C35" s="40" t="s">
        <v>0</v>
      </c>
      <c r="D35" s="60">
        <v>35</v>
      </c>
      <c r="E35" s="23">
        <v>0</v>
      </c>
      <c r="F35" s="23">
        <f t="shared" si="0"/>
        <v>0</v>
      </c>
    </row>
    <row r="36" spans="1:6" ht="16.5" thickBot="1">
      <c r="B36" s="32" t="s">
        <v>19</v>
      </c>
      <c r="C36" s="18"/>
      <c r="D36" s="19"/>
      <c r="E36" s="18"/>
      <c r="F36" s="42">
        <f>SUM(F10:F35)</f>
        <v>0</v>
      </c>
    </row>
    <row r="37" spans="1:6" ht="16.5" thickBot="1">
      <c r="B37" s="26" t="s">
        <v>20</v>
      </c>
      <c r="C37" s="20"/>
      <c r="D37" s="15"/>
      <c r="E37" s="20"/>
      <c r="F37" s="17">
        <f>F36*10%</f>
        <v>0</v>
      </c>
    </row>
    <row r="38" spans="1:6" ht="16.5" thickBot="1">
      <c r="B38" s="26" t="s">
        <v>27</v>
      </c>
      <c r="C38" s="20"/>
      <c r="D38" s="15"/>
      <c r="E38" s="20"/>
      <c r="F38" s="17">
        <f>SUM(F36:F37)</f>
        <v>0</v>
      </c>
    </row>
    <row r="39" spans="1:6" ht="16.5" thickBot="1">
      <c r="B39" s="26" t="s">
        <v>21</v>
      </c>
      <c r="C39" s="20"/>
      <c r="D39" s="15"/>
      <c r="E39" s="20"/>
      <c r="F39" s="17">
        <f>F38*20%</f>
        <v>0</v>
      </c>
    </row>
    <row r="40" spans="1:6" ht="16.5" thickBot="1">
      <c r="B40" s="27" t="s">
        <v>28</v>
      </c>
      <c r="C40" s="22"/>
      <c r="D40" s="16"/>
      <c r="E40" s="22"/>
      <c r="F40" s="23">
        <f>SUM(F38:F39)</f>
        <v>0</v>
      </c>
    </row>
    <row r="42" spans="1:6">
      <c r="C42" s="24"/>
    </row>
    <row r="43" spans="1:6" ht="15.75">
      <c r="B43" s="2" t="s">
        <v>29</v>
      </c>
      <c r="C43" s="2"/>
      <c r="D43" s="2"/>
      <c r="E43" s="2"/>
      <c r="F43" s="2"/>
    </row>
    <row r="44" spans="1:6" ht="15.75">
      <c r="B44" s="2"/>
      <c r="C44" s="2"/>
      <c r="D44" s="2"/>
      <c r="E44" s="2"/>
      <c r="F44" s="2"/>
    </row>
    <row r="45" spans="1:6" ht="15.75">
      <c r="B45" s="2"/>
      <c r="C45" s="2"/>
      <c r="D45" s="2" t="s">
        <v>30</v>
      </c>
      <c r="E45" s="2"/>
      <c r="F45" s="2"/>
    </row>
    <row r="46" spans="1:6" ht="15.75">
      <c r="B46" s="34"/>
      <c r="C46" s="34"/>
      <c r="D46" s="34"/>
      <c r="E46" s="34"/>
      <c r="F46" s="2"/>
    </row>
    <row r="47" spans="1:6" ht="15.75">
      <c r="B47" s="35"/>
      <c r="C47" s="35"/>
      <c r="D47" s="35"/>
      <c r="E47" s="35"/>
      <c r="F47" s="2"/>
    </row>
    <row r="48" spans="1:6" ht="15.75">
      <c r="B48" s="4"/>
      <c r="C48" s="4"/>
      <c r="D48" s="4"/>
      <c r="E48" s="4"/>
      <c r="F48" s="2"/>
    </row>
  </sheetData>
  <mergeCells count="7">
    <mergeCell ref="A2:E2"/>
    <mergeCell ref="A6:A8"/>
    <mergeCell ref="B6:B8"/>
    <mergeCell ref="C6:C8"/>
    <mergeCell ref="D6:D8"/>
    <mergeCell ref="A3:F3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2020-03-24T08:51:55Z</dcterms:modified>
</cp:coreProperties>
</file>